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инвалиды" sheetId="1" r:id="rId1"/>
    <sheet name="Лист2" sheetId="2" r:id="rId2"/>
    <sheet name="Лист3" sheetId="3" r:id="rId3"/>
  </sheets>
  <definedNames>
    <definedName name="_GoBack" localSheetId="2">Лист3!#REF!</definedName>
    <definedName name="_xlnm.Print_Area" localSheetId="2">Лист3!$A$1:$D$24</definedName>
  </definedNames>
  <calcPr calcId="125725"/>
</workbook>
</file>

<file path=xl/calcChain.xml><?xml version="1.0" encoding="utf-8"?>
<calcChain xmlns="http://schemas.openxmlformats.org/spreadsheetml/2006/main">
  <c r="C23" i="1"/>
  <c r="D13" i="3" s="1"/>
  <c r="D5"/>
  <c r="C25" i="1"/>
  <c r="C4"/>
  <c r="C11"/>
  <c r="C9" s="1"/>
  <c r="C7" s="1"/>
  <c r="D6" i="3" s="1"/>
  <c r="C10" i="1"/>
  <c r="O11" i="2"/>
  <c r="K11"/>
  <c r="G11"/>
  <c r="C11"/>
  <c r="C8"/>
  <c r="D8" s="1"/>
  <c r="E8" s="1"/>
  <c r="F8" s="1"/>
  <c r="G8" s="1"/>
  <c r="H8" s="1"/>
  <c r="I8" s="1"/>
  <c r="J8" s="1"/>
  <c r="K8" s="1"/>
  <c r="L8" s="1"/>
  <c r="M8" s="1"/>
  <c r="N8" s="1"/>
  <c r="O8" s="1"/>
  <c r="P8" s="1"/>
  <c r="Q8" s="1"/>
  <c r="R8" s="1"/>
  <c r="S8" s="1"/>
  <c r="T8" s="1"/>
  <c r="U8" s="1"/>
  <c r="V8" s="1"/>
  <c r="C26" i="1" l="1"/>
  <c r="C12"/>
  <c r="D14" i="3" l="1"/>
  <c r="C16" i="1"/>
  <c r="C17" l="1"/>
  <c r="C15" s="1"/>
  <c r="D7" i="3" l="1"/>
  <c r="C27" i="1"/>
  <c r="D15" i="3" s="1"/>
</calcChain>
</file>

<file path=xl/sharedStrings.xml><?xml version="1.0" encoding="utf-8"?>
<sst xmlns="http://schemas.openxmlformats.org/spreadsheetml/2006/main" count="131" uniqueCount="98">
  <si>
    <t xml:space="preserve"> Количество мероприятий, выполненные в полном объеме, из числа мероприятий, запланированных к реализации в отчетном году</t>
  </si>
  <si>
    <t>Мв</t>
  </si>
  <si>
    <t xml:space="preserve">Общее  количество мероприятий, запланированных к реализации в отчетном году </t>
  </si>
  <si>
    <t>М</t>
  </si>
  <si>
    <t>Зф</t>
  </si>
  <si>
    <t>Объемы бюджетных ассигнований, предусмотренные на реализацию соответствующего основного мероприятия в бюджете</t>
  </si>
  <si>
    <t>Зп</t>
  </si>
  <si>
    <t>Фактические расходы на реализацию основного мероприятия в отчетном году</t>
  </si>
  <si>
    <t>Для каждого основного мероприятия</t>
  </si>
  <si>
    <t>степень реализации мероприятий, полностью или частично финансируемых из средств бюджета</t>
  </si>
  <si>
    <t>СРм</t>
  </si>
  <si>
    <t>степень соотвествия запланированному уровню расходов из средств бюджета поселения</t>
  </si>
  <si>
    <t>Ссуз</t>
  </si>
  <si>
    <t>значение целевого показателя основного мероприятия фактически достигнутое на конец отчетного периода</t>
  </si>
  <si>
    <t>плановое значение целевого показателя основного мероприятия</t>
  </si>
  <si>
    <t>ЗПп/пп</t>
  </si>
  <si>
    <t>ЗПп/пф</t>
  </si>
  <si>
    <t>Эис</t>
  </si>
  <si>
    <t>СДп/ппз</t>
  </si>
  <si>
    <t>основное  1</t>
  </si>
  <si>
    <t>основное 2</t>
  </si>
  <si>
    <t>Наименование мероприятия программы</t>
  </si>
  <si>
    <t>Целевые индикаторы и показатели эффективности, предусмотренные программой</t>
  </si>
  <si>
    <t>бюджет поселения</t>
  </si>
  <si>
    <t>софинансирование</t>
  </si>
  <si>
    <t>Наименование показателя (индикатора)</t>
  </si>
  <si>
    <t>план</t>
  </si>
  <si>
    <t>факт</t>
  </si>
  <si>
    <t>краевой бюджет</t>
  </si>
  <si>
    <t>СРп/п</t>
  </si>
  <si>
    <t>Эр п/п</t>
  </si>
  <si>
    <t>СДгппз</t>
  </si>
  <si>
    <t>ЗПГПф</t>
  </si>
  <si>
    <t>ЗПГПП</t>
  </si>
  <si>
    <t>значение целевого показателя фактически достигнутое на конец отчетного периода</t>
  </si>
  <si>
    <t>СРгп</t>
  </si>
  <si>
    <t>Кj</t>
  </si>
  <si>
    <t>объем фактических расходов из бюджета на реализацию j-го основного мероприятия</t>
  </si>
  <si>
    <t>Фj</t>
  </si>
  <si>
    <t>объем фактических расходовиз бюджета поселения на реализацию муниципальной программы</t>
  </si>
  <si>
    <t>Ф</t>
  </si>
  <si>
    <t>№ п/п</t>
  </si>
  <si>
    <t>Формулировка критерия</t>
  </si>
  <si>
    <t>Условные обозначения</t>
  </si>
  <si>
    <t>Результат</t>
  </si>
  <si>
    <t>Степень соответствия запланированному уровню расходов (соотношение фактически произведенных расходов к плановым значениям)</t>
  </si>
  <si>
    <t>Степень достижения планового значения целевого показателя подпрограммы (основных мероприятий)</t>
  </si>
  <si>
    <t xml:space="preserve">ВЫВОДЫ и ПРЕДЛОЖЕНИЯ </t>
  </si>
  <si>
    <t>Удовлетворительная эффективность              (если&gt; или = 0,70)</t>
  </si>
  <si>
    <t>Средняя эффективность (если&gt;или = 0,80)</t>
  </si>
  <si>
    <t>Высокая эффективность (если&gt; 0,90)</t>
  </si>
  <si>
    <t>Неудовлетворительная эффективность              (если&lt; 0,69)</t>
  </si>
  <si>
    <t xml:space="preserve">(наименование отдела, структурного подразделения) </t>
  </si>
  <si>
    <t>Эргп эффективность программы</t>
  </si>
  <si>
    <t>феде-ральный бюджет</t>
  </si>
  <si>
    <t>внебюд-жетные источники</t>
  </si>
  <si>
    <t>Степень реализации подпрограммы (основных мероприятий)</t>
  </si>
  <si>
    <t>СР п/п</t>
  </si>
  <si>
    <t>Эффективность реализации подпрограммы (основных мероприятий)</t>
  </si>
  <si>
    <t>ЭРп/п</t>
  </si>
  <si>
    <t>Коэффициент значимости подпрограммы (основных мероприятий)</t>
  </si>
  <si>
    <r>
      <t>К</t>
    </r>
    <r>
      <rPr>
        <sz val="12"/>
        <color rgb="FF000000"/>
        <rFont val="Times New Roman"/>
        <family val="1"/>
        <charset val="204"/>
      </rPr>
      <t>j</t>
    </r>
  </si>
  <si>
    <t>Степень достижения плановых целевых показателей</t>
  </si>
  <si>
    <t>Степень реализации Программы</t>
  </si>
  <si>
    <t>Оценка эффективности реализации Программы:</t>
  </si>
  <si>
    <t>ЭРгп</t>
  </si>
  <si>
    <t>№        п/п</t>
  </si>
  <si>
    <t>Причины неисполнения (перевыполнения)</t>
  </si>
  <si>
    <t>I</t>
  </si>
  <si>
    <t>ИТОГО</t>
  </si>
  <si>
    <t xml:space="preserve">организационный отдел </t>
  </si>
  <si>
    <t xml:space="preserve"> </t>
  </si>
  <si>
    <t xml:space="preserve">Начальник организационного отдела 
Тимашевского городского поселения 
Тимашевского района                                                                     </t>
  </si>
  <si>
    <t>В.Г.Сысоев</t>
  </si>
  <si>
    <r>
      <t xml:space="preserve">Муниципальная  программа 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2016 – 2018 годы» 
                                                                          </t>
    </r>
    <r>
      <rPr>
        <vertAlign val="superscript"/>
        <sz val="12"/>
        <color indexed="8"/>
        <rFont val="Times New Roman"/>
        <family val="1"/>
        <charset val="204"/>
      </rPr>
      <t>(наименование программы)</t>
    </r>
  </si>
  <si>
    <t>01.1</t>
  </si>
  <si>
    <t>Ремонт остановочного перрона, пандуса на автобусных остановках Тимашевского городского поселения Тимашевского района</t>
  </si>
  <si>
    <t>Количество объектов социальной транспортной и инженерной инфраструктур оборудованных для инвалидов и других категорий маломобильных граждан</t>
  </si>
  <si>
    <t>Ремонт остановочных перронов производится в рамках заключенных муниципальных контрактов другой муниципальной программы. Неиспользованные денежные средства перераспределены.</t>
  </si>
  <si>
    <t>1111,4</t>
  </si>
  <si>
    <t>3</t>
  </si>
  <si>
    <t xml:space="preserve">ОПЕРАТИВНЫЙ ОТЧЕТ ЗА 2019 ГОД О РЕАЛИЗАЦИИ МУНИЦИПАЛЬНЫХ ПРОГРАММ </t>
  </si>
  <si>
    <t xml:space="preserve">Предусмотрено программой 
с учетом внесенных изменений по состоянию на 30.12.2019 г., тыс .руб.
</t>
  </si>
  <si>
    <t>Лимиты, утвержденные соответствующим решением (законом) о бюджете по состоянию на 30.12.2019 г., тыс .руб.</t>
  </si>
  <si>
    <t>Получено, тыс .руб. на 30.12.2019 г.</t>
  </si>
  <si>
    <t>Израсходовано, тыс .руб. на 30.12.2019 г.</t>
  </si>
  <si>
    <t>-</t>
  </si>
  <si>
    <t xml:space="preserve">Эффективность использования  средств 
бюджета поселения, %
</t>
  </si>
  <si>
    <t>Степень реализации мероприятий (доля мероприятий, выполненных в полном объеме), %</t>
  </si>
  <si>
    <t>Высокая эффективность</t>
  </si>
  <si>
    <t>Начальник отдела экономики и прогнозирования администрации Тимашевского городского поселения Тимашевского района</t>
  </si>
  <si>
    <t>Е.А. Проценко</t>
  </si>
  <si>
    <t>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2016 – 2018 годы»</t>
  </si>
  <si>
    <t>886,8</t>
  </si>
  <si>
    <t>Оценка эффективности реализации муниципальной программы Тимашевского городского поселения Тимашевского района  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                                                                                     на 2019 – 2021 годы за 2019 год</t>
  </si>
  <si>
    <t xml:space="preserve">1 этап - Оценка эффективности реализации основных мероприятий Программы  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2019 – 2021 годы» </t>
  </si>
  <si>
    <r>
      <t xml:space="preserve">2 этап - Оценка степени достижения целей и решения задач программы </t>
    </r>
    <r>
      <rPr>
        <sz val="14"/>
        <color theme="1"/>
        <rFont val="Times New Roman"/>
        <family val="1"/>
        <charset val="204"/>
      </rPr>
      <t xml:space="preserve">  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2019 – 2021 годы» </t>
    </r>
  </si>
  <si>
    <t xml:space="preserve">       За 2019 год достигнута высокая   эффективность реализации муниципальной программы  «Обеспечение безбарьерной среды жизнедеятельности инвалидов и других категорий маломобильных граждан на территории Тимашевского городского поселения Тимашевского района на                2019 – 2021 годы» в связи с тем, что значение   ЭРгп составляет более 0,9.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</si>
</sst>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9"/>
      <color indexed="8"/>
      <name val="Courier New"/>
      <family val="3"/>
      <charset val="204"/>
    </font>
    <font>
      <sz val="10"/>
      <name val="Courier New"/>
      <family val="3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" fontId="1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 applyAlignment="1">
      <alignment horizontal="justify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12" fillId="0" borderId="0" xfId="0" applyFont="1" applyAlignment="1">
      <alignment horizontal="justify"/>
    </xf>
    <xf numFmtId="0" fontId="9" fillId="0" borderId="0" xfId="0" applyFont="1" applyBorder="1" applyAlignment="1">
      <alignment wrapText="1"/>
    </xf>
    <xf numFmtId="0" fontId="0" fillId="0" borderId="0" xfId="0"/>
    <xf numFmtId="2" fontId="1" fillId="0" borderId="1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4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0" fontId="4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16" fillId="3" borderId="2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justify" vertical="justify" textRotation="90" wrapText="1"/>
    </xf>
    <xf numFmtId="0" fontId="4" fillId="2" borderId="1" xfId="0" applyFont="1" applyFill="1" applyBorder="1"/>
    <xf numFmtId="0" fontId="17" fillId="2" borderId="1" xfId="0" applyFont="1" applyFill="1" applyBorder="1" applyAlignment="1">
      <alignment vertical="justify"/>
    </xf>
    <xf numFmtId="0" fontId="4" fillId="2" borderId="1" xfId="0" applyFont="1" applyFill="1" applyBorder="1" applyAlignment="1">
      <alignment vertical="justify"/>
    </xf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0" xfId="0" applyFont="1" applyFill="1"/>
    <xf numFmtId="0" fontId="14" fillId="0" borderId="1" xfId="0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vertical="justify"/>
    </xf>
    <xf numFmtId="4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wrapText="1"/>
    </xf>
    <xf numFmtId="0" fontId="6" fillId="0" borderId="0" xfId="0" applyFon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6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2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>
      <alignment horizontal="left" vertical="distributed" wrapText="1"/>
    </xf>
    <xf numFmtId="0" fontId="8" fillId="0" borderId="1" xfId="0" applyFont="1" applyBorder="1" applyAlignment="1">
      <alignment wrapText="1"/>
    </xf>
    <xf numFmtId="0" fontId="13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30"/>
  <sheetViews>
    <sheetView workbookViewId="0">
      <selection activeCell="J25" sqref="J25"/>
    </sheetView>
  </sheetViews>
  <sheetFormatPr defaultRowHeight="15"/>
  <cols>
    <col min="1" max="1" width="39.140625" style="1" customWidth="1"/>
    <col min="2" max="2" width="9.140625" style="2"/>
    <col min="3" max="3" width="11.28515625" style="2" customWidth="1"/>
    <col min="4" max="16384" width="9.140625" style="1"/>
  </cols>
  <sheetData>
    <row r="2" spans="1:3" ht="65.25" customHeight="1">
      <c r="A2" s="78" t="s">
        <v>92</v>
      </c>
      <c r="B2" s="78"/>
      <c r="C2" s="78"/>
    </row>
    <row r="4" spans="1:3" ht="15.75">
      <c r="A4" s="76" t="s">
        <v>10</v>
      </c>
      <c r="B4" s="77"/>
      <c r="C4" s="13">
        <f>(C5/C6)*100</f>
        <v>100</v>
      </c>
    </row>
    <row r="5" spans="1:3" s="2" customFormat="1" ht="63.75" customHeight="1">
      <c r="A5" s="5" t="s">
        <v>0</v>
      </c>
      <c r="B5" s="4" t="s">
        <v>1</v>
      </c>
      <c r="C5" s="4">
        <v>1</v>
      </c>
    </row>
    <row r="6" spans="1:3" ht="45">
      <c r="A6" s="6" t="s">
        <v>2</v>
      </c>
      <c r="B6" s="4" t="s">
        <v>3</v>
      </c>
      <c r="C6" s="4">
        <v>1</v>
      </c>
    </row>
    <row r="7" spans="1:3" ht="21">
      <c r="A7" s="7" t="s">
        <v>12</v>
      </c>
      <c r="B7" s="4"/>
      <c r="C7" s="9">
        <f>C9</f>
        <v>0.79791254273888779</v>
      </c>
    </row>
    <row r="8" spans="1:3">
      <c r="A8" s="8" t="s">
        <v>8</v>
      </c>
      <c r="B8" s="4"/>
      <c r="C8" s="4"/>
    </row>
    <row r="9" spans="1:3">
      <c r="A9" s="8" t="s">
        <v>19</v>
      </c>
      <c r="B9" s="4"/>
      <c r="C9" s="9">
        <f>C10/C11</f>
        <v>0.79791254273888779</v>
      </c>
    </row>
    <row r="10" spans="1:3" ht="28.5" customHeight="1">
      <c r="A10" s="6" t="s">
        <v>7</v>
      </c>
      <c r="B10" s="4" t="s">
        <v>4</v>
      </c>
      <c r="C10" s="66" t="str">
        <f>Лист2!O10</f>
        <v>886,8</v>
      </c>
    </row>
    <row r="11" spans="1:3" ht="60">
      <c r="A11" s="6" t="s">
        <v>5</v>
      </c>
      <c r="B11" s="4" t="s">
        <v>6</v>
      </c>
      <c r="C11" s="66" t="str">
        <f>Лист2!K10</f>
        <v>1111,4</v>
      </c>
    </row>
    <row r="12" spans="1:3" hidden="1">
      <c r="A12" s="8" t="s">
        <v>20</v>
      </c>
      <c r="B12" s="4"/>
      <c r="C12" s="9" t="e">
        <f>C13/C14</f>
        <v>#DIV/0!</v>
      </c>
    </row>
    <row r="13" spans="1:3" ht="30" hidden="1">
      <c r="A13" s="6" t="s">
        <v>7</v>
      </c>
      <c r="B13" s="4" t="s">
        <v>4</v>
      </c>
      <c r="C13" s="4">
        <v>0</v>
      </c>
    </row>
    <row r="14" spans="1:3" ht="60" hidden="1">
      <c r="A14" s="6" t="s">
        <v>5</v>
      </c>
      <c r="B14" s="4" t="s">
        <v>6</v>
      </c>
      <c r="C14" s="4">
        <v>0</v>
      </c>
    </row>
    <row r="15" spans="1:3" ht="18.75">
      <c r="A15" s="3" t="s">
        <v>17</v>
      </c>
      <c r="B15" s="4"/>
      <c r="C15" s="44">
        <f>C16/C17</f>
        <v>125.32701849345965</v>
      </c>
    </row>
    <row r="16" spans="1:3" ht="45">
      <c r="A16" s="6" t="s">
        <v>9</v>
      </c>
      <c r="B16" s="4" t="s">
        <v>10</v>
      </c>
      <c r="C16" s="10">
        <f>C4</f>
        <v>100</v>
      </c>
    </row>
    <row r="17" spans="1:3" ht="45">
      <c r="A17" s="6" t="s">
        <v>11</v>
      </c>
      <c r="B17" s="4" t="s">
        <v>12</v>
      </c>
      <c r="C17" s="14">
        <f>C7</f>
        <v>0.79791254273888779</v>
      </c>
    </row>
    <row r="18" spans="1:3" ht="18.75">
      <c r="A18" s="3" t="s">
        <v>18</v>
      </c>
      <c r="B18" s="4"/>
      <c r="C18" s="11">
        <v>0</v>
      </c>
    </row>
    <row r="19" spans="1:3" ht="49.5" customHeight="1">
      <c r="A19" s="6" t="s">
        <v>13</v>
      </c>
      <c r="B19" s="4" t="s">
        <v>16</v>
      </c>
      <c r="C19" s="4"/>
    </row>
    <row r="20" spans="1:3" ht="30">
      <c r="A20" s="6" t="s">
        <v>14</v>
      </c>
      <c r="B20" s="4" t="s">
        <v>15</v>
      </c>
      <c r="C20" s="4"/>
    </row>
    <row r="21" spans="1:3" ht="18.75">
      <c r="A21" s="3" t="s">
        <v>29</v>
      </c>
      <c r="B21" s="4"/>
      <c r="C21" s="13"/>
    </row>
    <row r="22" spans="1:3" ht="18.75">
      <c r="A22" s="3" t="s">
        <v>30</v>
      </c>
      <c r="B22" s="4"/>
      <c r="C22" s="44"/>
    </row>
    <row r="23" spans="1:3" ht="18.75">
      <c r="A23" s="3" t="s">
        <v>31</v>
      </c>
      <c r="B23" s="4"/>
      <c r="C23" s="9">
        <f>C24/C25</f>
        <v>0.79791254273888779</v>
      </c>
    </row>
    <row r="24" spans="1:3" ht="45">
      <c r="A24" s="6" t="s">
        <v>34</v>
      </c>
      <c r="B24" s="4" t="s">
        <v>32</v>
      </c>
      <c r="C24" s="66" t="s">
        <v>93</v>
      </c>
    </row>
    <row r="25" spans="1:3" ht="30">
      <c r="A25" s="6" t="s">
        <v>14</v>
      </c>
      <c r="B25" s="4" t="s">
        <v>33</v>
      </c>
      <c r="C25" s="66" t="str">
        <f>Лист2!K10</f>
        <v>1111,4</v>
      </c>
    </row>
    <row r="26" spans="1:3" ht="18.75">
      <c r="A26" s="15" t="s">
        <v>35</v>
      </c>
      <c r="B26" s="4"/>
      <c r="C26" s="9">
        <f>C23*1</f>
        <v>0.79791254273888779</v>
      </c>
    </row>
    <row r="27" spans="1:3" ht="24" customHeight="1">
      <c r="A27" s="30" t="s">
        <v>53</v>
      </c>
      <c r="B27" s="4"/>
      <c r="C27" s="36">
        <f>C26*C15/100</f>
        <v>1</v>
      </c>
    </row>
    <row r="28" spans="1:3" ht="18.75">
      <c r="A28" s="3" t="s">
        <v>36</v>
      </c>
      <c r="B28" s="4"/>
      <c r="C28" s="13">
        <v>0</v>
      </c>
    </row>
    <row r="29" spans="1:3" ht="45">
      <c r="A29" s="6" t="s">
        <v>37</v>
      </c>
      <c r="B29" s="4" t="s">
        <v>38</v>
      </c>
      <c r="C29" s="4">
        <v>0</v>
      </c>
    </row>
    <row r="30" spans="1:3" ht="45">
      <c r="A30" s="6" t="s">
        <v>39</v>
      </c>
      <c r="B30" s="4" t="s">
        <v>40</v>
      </c>
      <c r="C30" s="4">
        <v>0</v>
      </c>
    </row>
  </sheetData>
  <mergeCells count="2">
    <mergeCell ref="A4:B4"/>
    <mergeCell ref="A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6"/>
  <sheetViews>
    <sheetView workbookViewId="0">
      <selection activeCell="O12" sqref="O12"/>
    </sheetView>
  </sheetViews>
  <sheetFormatPr defaultColWidth="5" defaultRowHeight="15"/>
  <cols>
    <col min="1" max="1" width="4.28515625" style="35" customWidth="1"/>
    <col min="2" max="2" width="30.7109375" style="35" customWidth="1"/>
    <col min="3" max="3" width="9.28515625" style="35" customWidth="1"/>
    <col min="4" max="4" width="6.140625" style="35" customWidth="1"/>
    <col min="5" max="5" width="11.140625" style="35" customWidth="1"/>
    <col min="6" max="6" width="8.85546875" style="35" customWidth="1"/>
    <col min="7" max="7" width="11.140625" style="35" customWidth="1"/>
    <col min="8" max="8" width="5.85546875" style="35" customWidth="1"/>
    <col min="9" max="9" width="10.85546875" style="35" customWidth="1"/>
    <col min="10" max="10" width="10.7109375" style="35" customWidth="1"/>
    <col min="11" max="11" width="9" style="35" customWidth="1"/>
    <col min="12" max="12" width="7.28515625" style="35" customWidth="1"/>
    <col min="13" max="13" width="7" style="35" customWidth="1"/>
    <col min="14" max="14" width="10.5703125" style="35" customWidth="1"/>
    <col min="15" max="15" width="8.7109375" style="35" customWidth="1"/>
    <col min="16" max="16" width="7" style="35" customWidth="1"/>
    <col min="17" max="17" width="13.28515625" style="35" customWidth="1"/>
    <col min="18" max="18" width="22.42578125" style="35" customWidth="1"/>
    <col min="19" max="19" width="38.140625" style="35" customWidth="1"/>
    <col min="20" max="20" width="14.28515625" style="35" customWidth="1"/>
    <col min="21" max="21" width="19.7109375" style="35" customWidth="1"/>
    <col min="22" max="22" width="13.140625" style="35" customWidth="1"/>
    <col min="23" max="16384" width="5" style="35"/>
  </cols>
  <sheetData>
    <row r="1" spans="1:28" s="23" customFormat="1" ht="15.75" customHeight="1">
      <c r="N1" s="24"/>
      <c r="O1" s="24"/>
      <c r="P1" s="25"/>
      <c r="Q1" s="25"/>
      <c r="R1" s="24"/>
      <c r="S1" s="24"/>
      <c r="T1" s="31"/>
      <c r="U1" s="31"/>
      <c r="V1" s="31"/>
    </row>
    <row r="2" spans="1:28" ht="15.75" customHeight="1">
      <c r="B2" s="34"/>
      <c r="C2" s="80" t="s">
        <v>81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34"/>
      <c r="Q2" s="34"/>
      <c r="R2" s="27"/>
      <c r="S2" s="27"/>
      <c r="T2" s="31"/>
      <c r="U2" s="31"/>
      <c r="V2" s="31"/>
    </row>
    <row r="3" spans="1:28" ht="18.75" customHeight="1">
      <c r="B3" s="27"/>
      <c r="C3" s="45"/>
      <c r="D3" s="81" t="s">
        <v>70</v>
      </c>
      <c r="E3" s="81"/>
      <c r="F3" s="81"/>
      <c r="G3" s="81"/>
      <c r="H3" s="81"/>
      <c r="I3" s="81"/>
      <c r="J3" s="81"/>
      <c r="K3" s="53"/>
      <c r="L3" s="34"/>
      <c r="M3" s="34"/>
      <c r="N3" s="34"/>
      <c r="O3" s="34"/>
      <c r="P3" s="34"/>
      <c r="Q3" s="34"/>
      <c r="R3" s="27"/>
      <c r="S3" s="27"/>
      <c r="T3" s="31"/>
      <c r="U3" s="31"/>
      <c r="V3" s="31"/>
    </row>
    <row r="4" spans="1:28" ht="26.25" customHeight="1">
      <c r="C4" s="28"/>
      <c r="D4" s="82" t="s">
        <v>52</v>
      </c>
      <c r="E4" s="82"/>
      <c r="F4" s="82"/>
      <c r="G4" s="82"/>
      <c r="H4" s="82"/>
      <c r="I4" s="82"/>
      <c r="J4" s="82"/>
      <c r="K4" s="82"/>
      <c r="L4" s="29"/>
      <c r="M4" s="28"/>
      <c r="N4" s="28"/>
      <c r="O4" s="28"/>
      <c r="P4" s="28"/>
      <c r="Q4" s="28"/>
      <c r="R4" s="28"/>
      <c r="S4" s="28"/>
      <c r="T4" s="28"/>
      <c r="U4" s="28"/>
    </row>
    <row r="5" spans="1:28" s="12" customFormat="1" ht="58.5" customHeight="1">
      <c r="A5" s="79" t="s">
        <v>66</v>
      </c>
      <c r="B5" s="79" t="s">
        <v>21</v>
      </c>
      <c r="C5" s="79" t="s">
        <v>82</v>
      </c>
      <c r="D5" s="79"/>
      <c r="E5" s="79"/>
      <c r="F5" s="79"/>
      <c r="G5" s="79" t="s">
        <v>83</v>
      </c>
      <c r="H5" s="79"/>
      <c r="I5" s="79"/>
      <c r="J5" s="79"/>
      <c r="K5" s="83" t="s">
        <v>84</v>
      </c>
      <c r="L5" s="84"/>
      <c r="M5" s="84"/>
      <c r="N5" s="85"/>
      <c r="O5" s="83" t="s">
        <v>85</v>
      </c>
      <c r="P5" s="84"/>
      <c r="Q5" s="84"/>
      <c r="R5" s="85"/>
      <c r="S5" s="79" t="s">
        <v>22</v>
      </c>
      <c r="T5" s="79"/>
      <c r="U5" s="83"/>
      <c r="V5" s="52" t="s">
        <v>67</v>
      </c>
    </row>
    <row r="6" spans="1:28" s="12" customFormat="1" ht="47.25" customHeight="1">
      <c r="A6" s="79"/>
      <c r="B6" s="79"/>
      <c r="C6" s="90" t="s">
        <v>23</v>
      </c>
      <c r="D6" s="79" t="s">
        <v>24</v>
      </c>
      <c r="E6" s="79"/>
      <c r="F6" s="79"/>
      <c r="G6" s="90" t="s">
        <v>23</v>
      </c>
      <c r="H6" s="79" t="s">
        <v>24</v>
      </c>
      <c r="I6" s="79"/>
      <c r="J6" s="79"/>
      <c r="K6" s="90" t="s">
        <v>23</v>
      </c>
      <c r="L6" s="79" t="s">
        <v>24</v>
      </c>
      <c r="M6" s="79"/>
      <c r="N6" s="79"/>
      <c r="O6" s="90" t="s">
        <v>23</v>
      </c>
      <c r="P6" s="79" t="s">
        <v>24</v>
      </c>
      <c r="Q6" s="79"/>
      <c r="R6" s="79"/>
      <c r="S6" s="79" t="s">
        <v>25</v>
      </c>
      <c r="T6" s="79" t="s">
        <v>26</v>
      </c>
      <c r="U6" s="83" t="s">
        <v>27</v>
      </c>
      <c r="V6" s="41"/>
    </row>
    <row r="7" spans="1:28" s="12" customFormat="1" ht="114.75">
      <c r="A7" s="79"/>
      <c r="B7" s="79"/>
      <c r="C7" s="91"/>
      <c r="D7" s="32" t="s">
        <v>54</v>
      </c>
      <c r="E7" s="32" t="s">
        <v>28</v>
      </c>
      <c r="F7" s="32" t="s">
        <v>55</v>
      </c>
      <c r="G7" s="91"/>
      <c r="H7" s="32" t="s">
        <v>54</v>
      </c>
      <c r="I7" s="32" t="s">
        <v>28</v>
      </c>
      <c r="J7" s="32" t="s">
        <v>55</v>
      </c>
      <c r="K7" s="91"/>
      <c r="L7" s="32" t="s">
        <v>54</v>
      </c>
      <c r="M7" s="32" t="s">
        <v>28</v>
      </c>
      <c r="N7" s="32" t="s">
        <v>55</v>
      </c>
      <c r="O7" s="91"/>
      <c r="P7" s="32" t="s">
        <v>54</v>
      </c>
      <c r="Q7" s="32" t="s">
        <v>28</v>
      </c>
      <c r="R7" s="32" t="s">
        <v>55</v>
      </c>
      <c r="S7" s="79"/>
      <c r="T7" s="79"/>
      <c r="U7" s="83"/>
      <c r="V7" s="41"/>
    </row>
    <row r="8" spans="1:28">
      <c r="A8" s="46">
        <v>1</v>
      </c>
      <c r="B8" s="46">
        <v>2</v>
      </c>
      <c r="C8" s="46">
        <f>B8+1</f>
        <v>3</v>
      </c>
      <c r="D8" s="46">
        <f t="shared" ref="D8:V8" si="0">C8+1</f>
        <v>4</v>
      </c>
      <c r="E8" s="46">
        <f t="shared" si="0"/>
        <v>5</v>
      </c>
      <c r="F8" s="46">
        <f t="shared" si="0"/>
        <v>6</v>
      </c>
      <c r="G8" s="46">
        <f t="shared" si="0"/>
        <v>7</v>
      </c>
      <c r="H8" s="46">
        <f t="shared" si="0"/>
        <v>8</v>
      </c>
      <c r="I8" s="46">
        <f t="shared" si="0"/>
        <v>9</v>
      </c>
      <c r="J8" s="46">
        <f t="shared" si="0"/>
        <v>10</v>
      </c>
      <c r="K8" s="46">
        <f t="shared" si="0"/>
        <v>11</v>
      </c>
      <c r="L8" s="46">
        <f t="shared" si="0"/>
        <v>12</v>
      </c>
      <c r="M8" s="46">
        <f t="shared" si="0"/>
        <v>13</v>
      </c>
      <c r="N8" s="46">
        <f t="shared" si="0"/>
        <v>14</v>
      </c>
      <c r="O8" s="46">
        <f t="shared" si="0"/>
        <v>15</v>
      </c>
      <c r="P8" s="46">
        <f t="shared" si="0"/>
        <v>16</v>
      </c>
      <c r="Q8" s="46">
        <f t="shared" si="0"/>
        <v>17</v>
      </c>
      <c r="R8" s="46">
        <f t="shared" si="0"/>
        <v>18</v>
      </c>
      <c r="S8" s="46">
        <f t="shared" si="0"/>
        <v>19</v>
      </c>
      <c r="T8" s="46">
        <f t="shared" si="0"/>
        <v>20</v>
      </c>
      <c r="U8" s="46">
        <f t="shared" si="0"/>
        <v>21</v>
      </c>
      <c r="V8" s="46">
        <f t="shared" si="0"/>
        <v>22</v>
      </c>
    </row>
    <row r="9" spans="1:28" ht="15.75" customHeight="1">
      <c r="A9" s="42" t="s">
        <v>68</v>
      </c>
      <c r="B9" s="87" t="s">
        <v>74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9"/>
    </row>
    <row r="10" spans="1:28" ht="91.5" customHeight="1">
      <c r="A10" s="43" t="s">
        <v>75</v>
      </c>
      <c r="B10" s="64" t="s">
        <v>76</v>
      </c>
      <c r="C10" s="54" t="s">
        <v>79</v>
      </c>
      <c r="D10" s="48"/>
      <c r="E10" s="48"/>
      <c r="F10" s="48"/>
      <c r="G10" s="55" t="s">
        <v>79</v>
      </c>
      <c r="H10" s="48"/>
      <c r="I10" s="48"/>
      <c r="J10" s="48"/>
      <c r="K10" s="55" t="s">
        <v>79</v>
      </c>
      <c r="L10" s="49"/>
      <c r="M10" s="48"/>
      <c r="N10" s="48"/>
      <c r="O10" s="55" t="s">
        <v>93</v>
      </c>
      <c r="P10" s="48"/>
      <c r="Q10" s="48"/>
      <c r="R10" s="48"/>
      <c r="S10" s="48" t="s">
        <v>77</v>
      </c>
      <c r="T10" s="47" t="s">
        <v>80</v>
      </c>
      <c r="U10" s="56" t="s">
        <v>80</v>
      </c>
      <c r="V10" s="57" t="s">
        <v>78</v>
      </c>
    </row>
    <row r="11" spans="1:28" s="63" customFormat="1">
      <c r="A11" s="58"/>
      <c r="B11" s="59" t="s">
        <v>69</v>
      </c>
      <c r="C11" s="65" t="str">
        <f>C10</f>
        <v>1111,4</v>
      </c>
      <c r="D11" s="60">
        <v>0</v>
      </c>
      <c r="E11" s="60">
        <v>0</v>
      </c>
      <c r="F11" s="60">
        <v>0</v>
      </c>
      <c r="G11" s="65" t="str">
        <f>G10</f>
        <v>1111,4</v>
      </c>
      <c r="H11" s="60">
        <v>0</v>
      </c>
      <c r="I11" s="60">
        <v>0</v>
      </c>
      <c r="J11" s="60">
        <v>0</v>
      </c>
      <c r="K11" s="65" t="str">
        <f>K10</f>
        <v>1111,4</v>
      </c>
      <c r="L11" s="60">
        <v>0</v>
      </c>
      <c r="M11" s="60">
        <v>0</v>
      </c>
      <c r="N11" s="60">
        <v>0</v>
      </c>
      <c r="O11" s="65" t="str">
        <f>O10</f>
        <v>886,8</v>
      </c>
      <c r="P11" s="61">
        <v>0</v>
      </c>
      <c r="Q11" s="61">
        <v>0</v>
      </c>
      <c r="R11" s="61">
        <v>0</v>
      </c>
      <c r="S11" s="58"/>
      <c r="T11" s="62">
        <v>0</v>
      </c>
      <c r="U11" s="62">
        <v>0</v>
      </c>
      <c r="V11" s="58"/>
    </row>
    <row r="12" spans="1:28" s="23" customFormat="1" ht="70.5" customHeight="1">
      <c r="B12" s="50"/>
      <c r="C12" s="51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S12" s="23" t="s">
        <v>71</v>
      </c>
    </row>
    <row r="13" spans="1:28" ht="12" customHeight="1">
      <c r="A13" s="92" t="s">
        <v>72</v>
      </c>
      <c r="B13" s="92"/>
      <c r="C13" s="92"/>
      <c r="D13" s="92"/>
      <c r="E13" s="92"/>
      <c r="F13" s="92"/>
      <c r="G13" s="92"/>
      <c r="H13" s="92"/>
      <c r="I13" s="27"/>
      <c r="O13" s="35" t="s">
        <v>71</v>
      </c>
      <c r="Q13" s="40"/>
      <c r="R13" s="40"/>
      <c r="T13" s="40" t="s">
        <v>73</v>
      </c>
      <c r="U13" s="40"/>
      <c r="AA13" s="86"/>
      <c r="AB13" s="86"/>
    </row>
    <row r="14" spans="1:28" ht="23.25" customHeight="1">
      <c r="C14" s="26"/>
    </row>
    <row r="15" spans="1:28" ht="18.75" customHeight="1"/>
    <row r="16" spans="1:28" ht="15" customHeight="1">
      <c r="C16" s="33"/>
    </row>
    <row r="24" ht="18.75" customHeight="1"/>
    <row r="25" ht="18.75" customHeight="1"/>
    <row r="26" ht="18.75" customHeight="1"/>
  </sheetData>
  <mergeCells count="24">
    <mergeCell ref="AA13:AB13"/>
    <mergeCell ref="B9:V9"/>
    <mergeCell ref="A5:A7"/>
    <mergeCell ref="B5:B7"/>
    <mergeCell ref="C5:F5"/>
    <mergeCell ref="G5:J5"/>
    <mergeCell ref="K5:N5"/>
    <mergeCell ref="C6:C7"/>
    <mergeCell ref="D6:F6"/>
    <mergeCell ref="G6:G7"/>
    <mergeCell ref="H6:J6"/>
    <mergeCell ref="K6:K7"/>
    <mergeCell ref="L6:N6"/>
    <mergeCell ref="O6:O7"/>
    <mergeCell ref="A13:H13"/>
    <mergeCell ref="P6:R6"/>
    <mergeCell ref="S6:S7"/>
    <mergeCell ref="T6:T7"/>
    <mergeCell ref="C2:O2"/>
    <mergeCell ref="D3:J3"/>
    <mergeCell ref="D4:K4"/>
    <mergeCell ref="O5:R5"/>
    <mergeCell ref="S5:U5"/>
    <mergeCell ref="U6:U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view="pageBreakPreview" zoomScale="106" zoomScaleSheetLayoutView="106" workbookViewId="0">
      <selection activeCell="A4" sqref="A4:D4"/>
    </sheetView>
  </sheetViews>
  <sheetFormatPr defaultRowHeight="18.75"/>
  <cols>
    <col min="1" max="1" width="6.28515625" style="16" customWidth="1"/>
    <col min="2" max="2" width="59.42578125" style="17" customWidth="1"/>
    <col min="3" max="3" width="15.85546875" style="17" customWidth="1"/>
    <col min="4" max="4" width="12.85546875" style="16" customWidth="1"/>
    <col min="5" max="16384" width="9.140625" style="17"/>
  </cols>
  <sheetData>
    <row r="1" spans="1:7" ht="92.25" customHeight="1">
      <c r="A1" s="97" t="s">
        <v>94</v>
      </c>
      <c r="B1" s="98"/>
      <c r="C1" s="98"/>
      <c r="D1" s="98"/>
    </row>
    <row r="2" spans="1:7" ht="19.5" customHeight="1">
      <c r="D2" s="17"/>
    </row>
    <row r="3" spans="1:7" ht="37.5" customHeight="1">
      <c r="A3" s="39" t="s">
        <v>41</v>
      </c>
      <c r="B3" s="39" t="s">
        <v>42</v>
      </c>
      <c r="C3" s="39" t="s">
        <v>43</v>
      </c>
      <c r="D3" s="39" t="s">
        <v>44</v>
      </c>
    </row>
    <row r="4" spans="1:7" ht="76.5" customHeight="1">
      <c r="A4" s="99" t="s">
        <v>95</v>
      </c>
      <c r="B4" s="100"/>
      <c r="C4" s="100"/>
      <c r="D4" s="101"/>
    </row>
    <row r="5" spans="1:7" ht="42" customHeight="1">
      <c r="A5" s="68">
        <v>1</v>
      </c>
      <c r="B5" s="69" t="s">
        <v>88</v>
      </c>
      <c r="C5" s="68" t="s">
        <v>10</v>
      </c>
      <c r="D5" s="70">
        <f>инвалиды!C4</f>
        <v>100</v>
      </c>
    </row>
    <row r="6" spans="1:7" ht="55.5" customHeight="1">
      <c r="A6" s="68">
        <v>2</v>
      </c>
      <c r="B6" s="69" t="s">
        <v>45</v>
      </c>
      <c r="C6" s="68" t="s">
        <v>12</v>
      </c>
      <c r="D6" s="71">
        <f>инвалиды!C7</f>
        <v>0.79791254273888779</v>
      </c>
      <c r="F6" s="18"/>
      <c r="G6" s="18"/>
    </row>
    <row r="7" spans="1:7" ht="36.75" customHeight="1">
      <c r="A7" s="68">
        <v>3</v>
      </c>
      <c r="B7" s="69" t="s">
        <v>87</v>
      </c>
      <c r="C7" s="68" t="s">
        <v>17</v>
      </c>
      <c r="D7" s="70">
        <f>инвалиды!C15</f>
        <v>125.32701849345965</v>
      </c>
    </row>
    <row r="8" spans="1:7" ht="56.25" customHeight="1">
      <c r="A8" s="68">
        <v>4</v>
      </c>
      <c r="B8" s="69" t="s">
        <v>46</v>
      </c>
      <c r="C8" s="72" t="s">
        <v>18</v>
      </c>
      <c r="D8" s="68">
        <v>0</v>
      </c>
    </row>
    <row r="9" spans="1:7" ht="39.75" customHeight="1">
      <c r="A9" s="68">
        <v>5</v>
      </c>
      <c r="B9" s="69" t="s">
        <v>56</v>
      </c>
      <c r="C9" s="72" t="s">
        <v>57</v>
      </c>
      <c r="D9" s="73">
        <v>0</v>
      </c>
    </row>
    <row r="10" spans="1:7" ht="43.5" customHeight="1">
      <c r="A10" s="68">
        <v>6</v>
      </c>
      <c r="B10" s="74" t="s">
        <v>58</v>
      </c>
      <c r="C10" s="72" t="s">
        <v>59</v>
      </c>
      <c r="D10" s="73">
        <v>0</v>
      </c>
    </row>
    <row r="11" spans="1:7" ht="41.25" customHeight="1">
      <c r="A11" s="68">
        <v>7</v>
      </c>
      <c r="B11" s="74" t="s">
        <v>60</v>
      </c>
      <c r="C11" s="75" t="s">
        <v>61</v>
      </c>
      <c r="D11" s="68" t="s">
        <v>86</v>
      </c>
    </row>
    <row r="12" spans="1:7" ht="72.75" customHeight="1">
      <c r="A12" s="102" t="s">
        <v>96</v>
      </c>
      <c r="B12" s="103"/>
      <c r="C12" s="103"/>
      <c r="D12" s="103"/>
    </row>
    <row r="13" spans="1:7" ht="18.75" customHeight="1">
      <c r="A13" s="68">
        <v>1</v>
      </c>
      <c r="B13" s="74" t="s">
        <v>62</v>
      </c>
      <c r="C13" s="68" t="s">
        <v>31</v>
      </c>
      <c r="D13" s="73">
        <f>инвалиды!C23</f>
        <v>0.79791254273888779</v>
      </c>
    </row>
    <row r="14" spans="1:7" ht="21" customHeight="1">
      <c r="A14" s="68">
        <v>2</v>
      </c>
      <c r="B14" s="38" t="s">
        <v>63</v>
      </c>
      <c r="C14" s="68" t="s">
        <v>35</v>
      </c>
      <c r="D14" s="73">
        <f>инвалиды!C26</f>
        <v>0.79791254273888779</v>
      </c>
    </row>
    <row r="15" spans="1:7" ht="20.25" customHeight="1">
      <c r="A15" s="68">
        <v>3</v>
      </c>
      <c r="B15" s="74" t="s">
        <v>64</v>
      </c>
      <c r="C15" s="75" t="s">
        <v>65</v>
      </c>
      <c r="D15" s="73">
        <f>инвалиды!C27</f>
        <v>1</v>
      </c>
    </row>
    <row r="16" spans="1:7" ht="22.5" customHeight="1">
      <c r="A16" s="68"/>
      <c r="B16" s="74" t="s">
        <v>50</v>
      </c>
      <c r="C16" s="67"/>
      <c r="D16" s="68"/>
    </row>
    <row r="17" spans="1:4" ht="21.75" customHeight="1">
      <c r="A17" s="68"/>
      <c r="B17" s="74" t="s">
        <v>49</v>
      </c>
      <c r="C17" s="67"/>
      <c r="D17" s="68"/>
    </row>
    <row r="18" spans="1:4" ht="38.25" customHeight="1">
      <c r="A18" s="68"/>
      <c r="B18" s="74" t="s">
        <v>48</v>
      </c>
      <c r="C18" s="67"/>
      <c r="D18" s="68"/>
    </row>
    <row r="19" spans="1:4" ht="36.75" customHeight="1">
      <c r="A19" s="68"/>
      <c r="B19" s="74" t="s">
        <v>51</v>
      </c>
      <c r="C19" s="67"/>
      <c r="D19" s="68"/>
    </row>
    <row r="20" spans="1:4" ht="57" customHeight="1">
      <c r="A20" s="68"/>
      <c r="B20" s="38" t="s">
        <v>47</v>
      </c>
      <c r="C20" s="67"/>
      <c r="D20" s="74" t="s">
        <v>89</v>
      </c>
    </row>
    <row r="21" spans="1:4">
      <c r="A21" s="19"/>
      <c r="B21" s="20"/>
      <c r="C21" s="21"/>
      <c r="D21" s="19"/>
    </row>
    <row r="22" spans="1:4" ht="94.5" customHeight="1">
      <c r="A22" s="93" t="s">
        <v>97</v>
      </c>
      <c r="B22" s="94"/>
      <c r="C22" s="94"/>
      <c r="D22" s="94"/>
    </row>
    <row r="23" spans="1:4" ht="15" customHeight="1">
      <c r="A23" s="22"/>
      <c r="B23" s="20"/>
      <c r="C23" s="21"/>
      <c r="D23" s="19"/>
    </row>
    <row r="24" spans="1:4" ht="93" customHeight="1">
      <c r="A24" s="95" t="s">
        <v>90</v>
      </c>
      <c r="B24" s="96"/>
      <c r="C24" s="21"/>
      <c r="D24" s="37" t="s">
        <v>91</v>
      </c>
    </row>
  </sheetData>
  <mergeCells count="5">
    <mergeCell ref="A22:D22"/>
    <mergeCell ref="A24:B24"/>
    <mergeCell ref="A1:D1"/>
    <mergeCell ref="A4:D4"/>
    <mergeCell ref="A12:D12"/>
  </mergeCells>
  <pageMargins left="1.1811023622047245" right="0.39370078740157483" top="1.1811023622047245" bottom="0.39370078740157483" header="0" footer="0.51181102362204722"/>
  <pageSetup paperSize="9" scale="90" orientation="portrait" horizontalDpi="180" verticalDpi="180" r:id="rId1"/>
  <rowBreaks count="1" manualBreakCount="1">
    <brk id="1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инвалиды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2020-04-30T11:50:42Z</dcterms:modified>
</cp:coreProperties>
</file>